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Y:\SERVEUR\1 - PROJETS\24-03 LA NOUE\2-SECRETARIAT\7_ CDPGF\"/>
    </mc:Choice>
  </mc:AlternateContent>
  <xr:revisionPtr revIDLastSave="0" documentId="13_ncr:1_{573E3105-B2B8-4EEF-B383-E2C2AC623DC3}" xr6:coauthVersionLast="47" xr6:coauthVersionMax="47" xr10:uidLastSave="{00000000-0000-0000-0000-000000000000}"/>
  <bookViews>
    <workbookView xWindow="2730" yWindow="1125" windowWidth="14400" windowHeight="15075" tabRatio="500" xr2:uid="{00000000-000D-0000-FFFF-FFFF00000000}"/>
  </bookViews>
  <sheets>
    <sheet name="Feuil1" sheetId="1" r:id="rId1"/>
  </sheets>
  <definedNames>
    <definedName name="_xlnm.Print_Area" localSheetId="0">Feuil1!$A$1:$F$88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5" i="1" l="1"/>
  <c r="F87" i="1" s="1"/>
  <c r="F86" i="1" s="1"/>
</calcChain>
</file>

<file path=xl/sharedStrings.xml><?xml version="1.0" encoding="utf-8"?>
<sst xmlns="http://schemas.openxmlformats.org/spreadsheetml/2006/main" count="119" uniqueCount="87">
  <si>
    <t>Nom Société</t>
  </si>
  <si>
    <t>Code Postal - Ville</t>
  </si>
  <si>
    <t>Code</t>
  </si>
  <si>
    <t>Désignation</t>
  </si>
  <si>
    <t>Unité</t>
  </si>
  <si>
    <t>Quantité</t>
  </si>
  <si>
    <t>P.U.</t>
  </si>
  <si>
    <t>P.T.</t>
  </si>
  <si>
    <t xml:space="preserve">Adresse </t>
  </si>
  <si>
    <t xml:space="preserve"> </t>
  </si>
  <si>
    <t>T.V.A. à 20,00% :</t>
  </si>
  <si>
    <t>TOTAL H.T. :</t>
  </si>
  <si>
    <t>TOTAL T.T.C. :</t>
  </si>
  <si>
    <t>A Nancy,</t>
  </si>
  <si>
    <t>ml</t>
  </si>
  <si>
    <t>U</t>
  </si>
  <si>
    <t>Aff/24-03</t>
  </si>
  <si>
    <t>Le Nid</t>
  </si>
  <si>
    <t>Construction d'un ensemble de
9 logements et du Siège Social Le Nid
133 aveneue Carnot - SAINT-MAX [54]</t>
  </si>
  <si>
    <t>le 13 février 2026</t>
  </si>
  <si>
    <t>LOT 07 - SERRURERIE METALLERIE</t>
  </si>
  <si>
    <t xml:space="preserve">OUVRAGES DE METALLERIE - SERRURERIE </t>
  </si>
  <si>
    <t>OUVRAGES DE METALLERIE - SERRURERIE - LOGEMENTS</t>
  </si>
  <si>
    <t>10.1</t>
  </si>
  <si>
    <t>PORTE METALIQUE</t>
  </si>
  <si>
    <t>10.1.1</t>
  </si>
  <si>
    <t xml:space="preserve">Porte simple métallique de 1,00m de large – porte extérieure des rangements </t>
  </si>
  <si>
    <t>10.1.1.1</t>
  </si>
  <si>
    <t xml:space="preserve">GARDE-CORPS ET MAINS COURANTES MÉTALLIQUES </t>
  </si>
  <si>
    <t>10.1.2</t>
  </si>
  <si>
    <t xml:space="preserve">Garde-corps extérieurs sur Balcons </t>
  </si>
  <si>
    <t>10.1.2.1</t>
  </si>
  <si>
    <t xml:space="preserve">Garde-corps extérieurs sur ensemble porte-fenêtre </t>
  </si>
  <si>
    <t>Barre d'appuis sur fenêtre</t>
  </si>
  <si>
    <t>Double lisse sur garde-corps béton</t>
  </si>
  <si>
    <t>10.1.2.2</t>
  </si>
  <si>
    <t>10.1.2.3</t>
  </si>
  <si>
    <t>10.1.2.4</t>
  </si>
  <si>
    <t>10.2</t>
  </si>
  <si>
    <t>OUVRAGES DE METALLERIE - SERRURERIE - COMMUNS</t>
  </si>
  <si>
    <t>10.2.1</t>
  </si>
  <si>
    <t xml:space="preserve">Porte simple métallique de 1,00m de large – porte du Local Ordures Ménagères </t>
  </si>
  <si>
    <t>10.2.1.1</t>
  </si>
  <si>
    <t>10.2.2</t>
  </si>
  <si>
    <t xml:space="preserve">Garde-corps droit sur palier d’arrivée des escaliers accès aux logements </t>
  </si>
  <si>
    <t>Mains courantes pour escaliers intérieurs du Rez-de-Chaussée au 4ème Etage</t>
  </si>
  <si>
    <t>10.2.3</t>
  </si>
  <si>
    <t>10.2.4</t>
  </si>
  <si>
    <t>CLAUSTRA BARREAUDE</t>
  </si>
  <si>
    <t>Claustra du local vélos et parc de stationnement - hauteur 225cm</t>
  </si>
  <si>
    <t>Portillon pour local vélos au Niveau Rez-de-Chaussée</t>
  </si>
  <si>
    <t>PORTE DE GARAGE</t>
  </si>
  <si>
    <t>10.2.6</t>
  </si>
  <si>
    <t>10.2.5</t>
  </si>
  <si>
    <t>10.2.5.1</t>
  </si>
  <si>
    <t>10.2.5.2</t>
  </si>
  <si>
    <t>Porte métallique basculante pour accès véhicules au Rez-de-Chaussée</t>
  </si>
  <si>
    <t xml:space="preserve">Télécommandes de commande de la porte basculante </t>
  </si>
  <si>
    <t>DIVERS</t>
  </si>
  <si>
    <t xml:space="preserve">Rack à vélos </t>
  </si>
  <si>
    <t xml:space="preserve">Grille de ventilation basse pour gaine Gaz </t>
  </si>
  <si>
    <t>Portillon cache coffret EDF</t>
  </si>
  <si>
    <t xml:space="preserve">Protection pieds de chutes (E.P. - E.F. - E.V.) </t>
  </si>
  <si>
    <t xml:space="preserve">Grille de ventilation haute sur édicule ascenseur </t>
  </si>
  <si>
    <t>10.2.6.1</t>
  </si>
  <si>
    <t>10.2.6.2</t>
  </si>
  <si>
    <t>10.2.7</t>
  </si>
  <si>
    <t>10.2.7.1</t>
  </si>
  <si>
    <t>10.2.7.2</t>
  </si>
  <si>
    <t>10.2.7.3</t>
  </si>
  <si>
    <t>10.2.7.4</t>
  </si>
  <si>
    <t>10.2.7.5</t>
  </si>
  <si>
    <t>10.3</t>
  </si>
  <si>
    <t>OUVRAGES DE METALLERIE - SERRURERIE - BUREAUX</t>
  </si>
  <si>
    <t xml:space="preserve">PORTE METALLIQUE </t>
  </si>
  <si>
    <t xml:space="preserve">Porte simple métallique de 1,00m de large – porte extérieure du rangement </t>
  </si>
  <si>
    <t>10.3.2.3</t>
  </si>
  <si>
    <t>10.3.2.2</t>
  </si>
  <si>
    <t>10.3.2.1</t>
  </si>
  <si>
    <t>10.3.2</t>
  </si>
  <si>
    <t>10.3.1</t>
  </si>
  <si>
    <t>10.3.1.1</t>
  </si>
  <si>
    <t>Ens.</t>
  </si>
  <si>
    <t>Grille sur muret</t>
  </si>
  <si>
    <t>Ensemble d'entrée vitré porte et élement platine sur hall</t>
  </si>
  <si>
    <t>10.2.2.1</t>
  </si>
  <si>
    <t>10.2.2.2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</si>
</sst>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_"/>
  </numFmts>
  <fonts count="9" x14ac:knownFonts="1">
    <font>
      <sz val="10"/>
      <name val="Verdana"/>
    </font>
    <font>
      <sz val="10"/>
      <name val="Tahoma"/>
      <family val="2"/>
    </font>
    <font>
      <sz val="12"/>
      <name val="Tahoma"/>
      <family val="2"/>
    </font>
    <font>
      <b/>
      <sz val="12"/>
      <name val="Tahoma"/>
      <family val="2"/>
    </font>
    <font>
      <b/>
      <sz val="11"/>
      <name val="Tahoma"/>
      <family val="2"/>
    </font>
    <font>
      <sz val="11"/>
      <name val="Tahoma"/>
      <family val="2"/>
    </font>
    <font>
      <sz val="8"/>
      <name val="Verdana"/>
      <family val="2"/>
    </font>
    <font>
      <sz val="11"/>
      <color rgb="FFC00000"/>
      <name val="Tahoma"/>
      <family val="2"/>
    </font>
    <font>
      <sz val="11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AC59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horizontal="left" vertical="top"/>
    </xf>
    <xf numFmtId="164" fontId="1" fillId="0" borderId="0" xfId="0" applyNumberFormat="1" applyFont="1" applyAlignment="1">
      <alignment horizontal="right" vertical="top"/>
    </xf>
    <xf numFmtId="0" fontId="1" fillId="0" borderId="0" xfId="0" applyFont="1"/>
    <xf numFmtId="0" fontId="2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right" vertical="top" wrapText="1"/>
    </xf>
    <xf numFmtId="164" fontId="2" fillId="0" borderId="1" xfId="0" applyNumberFormat="1" applyFont="1" applyBorder="1" applyAlignment="1">
      <alignment horizontal="right" vertical="top" wrapText="1"/>
    </xf>
    <xf numFmtId="0" fontId="2" fillId="0" borderId="4" xfId="0" applyFont="1" applyBorder="1" applyAlignment="1">
      <alignment horizontal="left" vertical="top" wrapText="1"/>
    </xf>
    <xf numFmtId="164" fontId="2" fillId="0" borderId="4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3" fillId="2" borderId="3" xfId="0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right" vertical="top" wrapText="1"/>
    </xf>
    <xf numFmtId="0" fontId="5" fillId="0" borderId="0" xfId="0" applyFont="1" applyAlignment="1">
      <alignment vertical="center"/>
    </xf>
    <xf numFmtId="0" fontId="5" fillId="0" borderId="0" xfId="0" applyFont="1"/>
    <xf numFmtId="1" fontId="5" fillId="0" borderId="1" xfId="0" applyNumberFormat="1" applyFont="1" applyBorder="1" applyAlignment="1">
      <alignment horizontal="right" vertical="top" wrapText="1"/>
    </xf>
    <xf numFmtId="1" fontId="2" fillId="0" borderId="2" xfId="0" applyNumberFormat="1" applyFont="1" applyBorder="1" applyAlignment="1">
      <alignment horizontal="right" vertical="top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 wrapText="1"/>
    </xf>
    <xf numFmtId="1" fontId="1" fillId="0" borderId="0" xfId="0" applyNumberFormat="1" applyFont="1"/>
    <xf numFmtId="1" fontId="2" fillId="0" borderId="4" xfId="0" applyNumberFormat="1" applyFont="1" applyBorder="1" applyAlignment="1">
      <alignment horizontal="right" vertical="top" wrapText="1"/>
    </xf>
    <xf numFmtId="1" fontId="1" fillId="0" borderId="0" xfId="0" applyNumberFormat="1" applyFont="1" applyAlignment="1">
      <alignment horizontal="right" vertical="top"/>
    </xf>
    <xf numFmtId="1" fontId="7" fillId="0" borderId="1" xfId="0" applyNumberFormat="1" applyFont="1" applyBorder="1" applyAlignment="1">
      <alignment horizontal="right" vertical="top" wrapText="1"/>
    </xf>
    <xf numFmtId="0" fontId="2" fillId="0" borderId="1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1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 wrapText="1"/>
    </xf>
    <xf numFmtId="0" fontId="5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4" fillId="0" borderId="0" xfId="0" applyFont="1" applyAlignment="1">
      <alignment vertical="center"/>
    </xf>
    <xf numFmtId="0" fontId="5" fillId="0" borderId="1" xfId="0" applyFont="1" applyBorder="1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0" fontId="2" fillId="0" borderId="13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DAC592"/>
      <color rgb="FFCEB4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8"/>
  <sheetViews>
    <sheetView tabSelected="1" topLeftCell="A19" zoomScaleNormal="100" workbookViewId="0">
      <selection activeCell="D43" sqref="D43"/>
    </sheetView>
  </sheetViews>
  <sheetFormatPr baseColWidth="10" defaultRowHeight="12.75" x14ac:dyDescent="0.2"/>
  <cols>
    <col min="1" max="1" width="7.875" style="1" customWidth="1"/>
    <col min="2" max="2" width="78.25" style="1" customWidth="1"/>
    <col min="3" max="3" width="6.375" style="47" customWidth="1"/>
    <col min="4" max="4" width="12.875" style="26" customWidth="1"/>
    <col min="5" max="5" width="10.375" style="2" customWidth="1"/>
    <col min="6" max="6" width="13.125" style="2" customWidth="1"/>
  </cols>
  <sheetData>
    <row r="1" spans="1:6" s="3" customFormat="1" ht="15" customHeight="1" x14ac:dyDescent="0.2">
      <c r="A1" s="48" t="s">
        <v>0</v>
      </c>
      <c r="B1" s="49"/>
      <c r="C1" s="43"/>
      <c r="D1" s="50" t="s">
        <v>16</v>
      </c>
      <c r="E1" s="51"/>
      <c r="F1" s="52"/>
    </row>
    <row r="2" spans="1:6" s="3" customFormat="1" ht="15" customHeight="1" x14ac:dyDescent="0.2">
      <c r="A2" s="53" t="s">
        <v>8</v>
      </c>
      <c r="B2" s="54"/>
      <c r="C2" s="43"/>
      <c r="D2" s="55" t="s">
        <v>17</v>
      </c>
      <c r="E2" s="56"/>
      <c r="F2" s="57"/>
    </row>
    <row r="3" spans="1:6" s="3" customFormat="1" ht="45" customHeight="1" x14ac:dyDescent="0.2">
      <c r="A3" s="53"/>
      <c r="B3" s="54"/>
      <c r="C3" s="43"/>
      <c r="D3" s="55" t="s">
        <v>18</v>
      </c>
      <c r="E3" s="56"/>
      <c r="F3" s="57"/>
    </row>
    <row r="4" spans="1:6" s="3" customFormat="1" ht="15" customHeight="1" x14ac:dyDescent="0.2">
      <c r="A4" s="53" t="s">
        <v>1</v>
      </c>
      <c r="B4" s="54"/>
      <c r="C4" s="43"/>
      <c r="D4" s="55"/>
      <c r="E4" s="56"/>
      <c r="F4" s="57"/>
    </row>
    <row r="5" spans="1:6" s="3" customFormat="1" ht="15" customHeight="1" x14ac:dyDescent="0.2">
      <c r="A5" s="62" t="s">
        <v>9</v>
      </c>
      <c r="B5" s="63"/>
      <c r="C5" s="43"/>
      <c r="D5" s="59"/>
      <c r="E5" s="60"/>
      <c r="F5" s="61"/>
    </row>
    <row r="6" spans="1:6" s="3" customFormat="1" ht="15" x14ac:dyDescent="0.2">
      <c r="A6" s="4"/>
      <c r="B6" s="4"/>
      <c r="C6" s="44"/>
      <c r="D6" s="20"/>
      <c r="E6" s="5"/>
      <c r="F6" s="5"/>
    </row>
    <row r="7" spans="1:6" s="3" customFormat="1" ht="18" customHeight="1" x14ac:dyDescent="0.2">
      <c r="A7" s="64" t="s">
        <v>20</v>
      </c>
      <c r="B7" s="65"/>
      <c r="C7" s="65"/>
      <c r="D7" s="65"/>
      <c r="E7" s="65"/>
      <c r="F7" s="66"/>
    </row>
    <row r="8" spans="1:6" s="3" customFormat="1" ht="15" x14ac:dyDescent="0.2">
      <c r="A8" s="4"/>
      <c r="B8" s="4"/>
      <c r="C8" s="44"/>
      <c r="D8" s="20"/>
      <c r="E8" s="5"/>
      <c r="F8" s="5"/>
    </row>
    <row r="9" spans="1:6" s="3" customFormat="1" ht="26.25" customHeight="1" x14ac:dyDescent="0.2">
      <c r="A9" s="11" t="s">
        <v>2</v>
      </c>
      <c r="B9" s="11" t="s">
        <v>3</v>
      </c>
      <c r="C9" s="11" t="s">
        <v>4</v>
      </c>
      <c r="D9" s="21" t="s">
        <v>5</v>
      </c>
      <c r="E9" s="12" t="s">
        <v>6</v>
      </c>
      <c r="F9" s="12" t="s">
        <v>7</v>
      </c>
    </row>
    <row r="10" spans="1:6" s="3" customFormat="1" ht="14.1" customHeight="1" x14ac:dyDescent="0.2">
      <c r="A10" s="36"/>
      <c r="B10" s="28"/>
      <c r="C10" s="43"/>
      <c r="D10" s="22"/>
      <c r="E10" s="6"/>
      <c r="F10" s="6"/>
    </row>
    <row r="11" spans="1:6" s="3" customFormat="1" ht="14.1" customHeight="1" x14ac:dyDescent="0.2">
      <c r="A11" s="13">
        <v>10</v>
      </c>
      <c r="B11" s="34" t="s">
        <v>21</v>
      </c>
      <c r="C11" s="45"/>
      <c r="D11" s="23"/>
      <c r="E11" s="14"/>
      <c r="F11" s="14"/>
    </row>
    <row r="12" spans="1:6" s="3" customFormat="1" ht="14.1" customHeight="1" x14ac:dyDescent="0.2">
      <c r="A12" s="13"/>
      <c r="B12" s="34"/>
      <c r="C12" s="45"/>
      <c r="D12" s="23"/>
      <c r="E12" s="14"/>
      <c r="F12" s="14"/>
    </row>
    <row r="13" spans="1:6" s="3" customFormat="1" ht="14.1" customHeight="1" x14ac:dyDescent="0.2">
      <c r="A13" s="13" t="s">
        <v>23</v>
      </c>
      <c r="B13" s="39" t="s">
        <v>22</v>
      </c>
      <c r="C13" s="29"/>
      <c r="D13" s="19"/>
      <c r="E13" s="16"/>
      <c r="F13" s="16"/>
    </row>
    <row r="14" spans="1:6" s="3" customFormat="1" ht="14.1" customHeight="1" x14ac:dyDescent="0.2">
      <c r="A14" s="15"/>
      <c r="B14" s="38"/>
      <c r="C14" s="29"/>
      <c r="D14" s="19"/>
      <c r="E14" s="16"/>
      <c r="F14" s="16"/>
    </row>
    <row r="15" spans="1:6" s="3" customFormat="1" ht="14.1" customHeight="1" x14ac:dyDescent="0.2">
      <c r="A15" s="15" t="s">
        <v>25</v>
      </c>
      <c r="B15" s="38" t="s">
        <v>24</v>
      </c>
      <c r="C15" s="29"/>
      <c r="D15" s="19"/>
      <c r="E15" s="16"/>
      <c r="F15" s="16"/>
    </row>
    <row r="16" spans="1:6" s="3" customFormat="1" ht="14.1" customHeight="1" x14ac:dyDescent="0.2">
      <c r="A16" s="15"/>
      <c r="B16" s="38"/>
      <c r="C16" s="29"/>
      <c r="D16" s="19"/>
      <c r="E16" s="16"/>
      <c r="F16" s="16"/>
    </row>
    <row r="17" spans="1:6" s="3" customFormat="1" ht="14.1" customHeight="1" x14ac:dyDescent="0.2">
      <c r="A17" s="15" t="s">
        <v>27</v>
      </c>
      <c r="B17" s="17" t="s">
        <v>26</v>
      </c>
      <c r="C17" s="29" t="s">
        <v>15</v>
      </c>
      <c r="D17" s="30">
        <v>2</v>
      </c>
      <c r="E17" s="14"/>
      <c r="F17" s="14"/>
    </row>
    <row r="18" spans="1:6" s="3" customFormat="1" ht="14.1" customHeight="1" x14ac:dyDescent="0.2">
      <c r="A18" s="15"/>
      <c r="B18" s="35"/>
      <c r="C18" s="29"/>
      <c r="D18" s="30"/>
      <c r="E18" s="16"/>
      <c r="F18" s="16"/>
    </row>
    <row r="19" spans="1:6" s="3" customFormat="1" ht="14.1" customHeight="1" x14ac:dyDescent="0.2">
      <c r="A19" s="15" t="s">
        <v>29</v>
      </c>
      <c r="B19" s="17" t="s">
        <v>28</v>
      </c>
      <c r="C19" s="29"/>
      <c r="D19" s="30"/>
      <c r="E19" s="14"/>
      <c r="F19" s="14"/>
    </row>
    <row r="20" spans="1:6" s="3" customFormat="1" ht="14.1" customHeight="1" x14ac:dyDescent="0.2">
      <c r="A20" s="15"/>
      <c r="B20" s="17"/>
      <c r="C20" s="29"/>
      <c r="D20" s="19"/>
      <c r="E20" s="14"/>
      <c r="F20" s="14"/>
    </row>
    <row r="21" spans="1:6" s="3" customFormat="1" ht="14.1" customHeight="1" x14ac:dyDescent="0.2">
      <c r="A21" s="15" t="s">
        <v>31</v>
      </c>
      <c r="B21" s="17" t="s">
        <v>30</v>
      </c>
      <c r="C21" s="31" t="s">
        <v>14</v>
      </c>
      <c r="D21" s="32">
        <v>37</v>
      </c>
      <c r="E21" s="14"/>
      <c r="F21" s="14"/>
    </row>
    <row r="22" spans="1:6" s="3" customFormat="1" ht="14.1" customHeight="1" x14ac:dyDescent="0.2">
      <c r="A22" s="15"/>
      <c r="B22" s="17"/>
      <c r="C22" s="29"/>
      <c r="D22" s="19"/>
      <c r="E22" s="14"/>
      <c r="F22" s="14"/>
    </row>
    <row r="23" spans="1:6" s="3" customFormat="1" ht="14.1" customHeight="1" x14ac:dyDescent="0.2">
      <c r="A23" s="15" t="s">
        <v>35</v>
      </c>
      <c r="B23" s="17" t="s">
        <v>32</v>
      </c>
      <c r="C23" s="29" t="s">
        <v>14</v>
      </c>
      <c r="D23" s="30">
        <v>9</v>
      </c>
      <c r="E23" s="14"/>
      <c r="F23" s="14"/>
    </row>
    <row r="24" spans="1:6" s="3" customFormat="1" ht="14.1" customHeight="1" x14ac:dyDescent="0.2">
      <c r="A24" s="15"/>
      <c r="B24" s="17"/>
      <c r="C24" s="29"/>
      <c r="D24" s="27"/>
      <c r="E24" s="16"/>
      <c r="F24" s="16"/>
    </row>
    <row r="25" spans="1:6" s="3" customFormat="1" ht="14.1" customHeight="1" x14ac:dyDescent="0.2">
      <c r="A25" s="15" t="s">
        <v>36</v>
      </c>
      <c r="B25" s="17" t="s">
        <v>33</v>
      </c>
      <c r="C25" s="29" t="s">
        <v>14</v>
      </c>
      <c r="D25" s="30">
        <v>6</v>
      </c>
      <c r="E25" s="16"/>
      <c r="F25" s="16"/>
    </row>
    <row r="26" spans="1:6" s="3" customFormat="1" ht="14.1" customHeight="1" x14ac:dyDescent="0.2">
      <c r="A26" s="15"/>
      <c r="B26" s="17"/>
      <c r="C26" s="29"/>
      <c r="D26" s="19"/>
      <c r="E26" s="16"/>
      <c r="F26" s="16"/>
    </row>
    <row r="27" spans="1:6" s="3" customFormat="1" ht="14.1" customHeight="1" x14ac:dyDescent="0.2">
      <c r="A27" s="15" t="s">
        <v>37</v>
      </c>
      <c r="B27" s="17" t="s">
        <v>34</v>
      </c>
      <c r="C27" s="29" t="s">
        <v>14</v>
      </c>
      <c r="D27" s="30">
        <v>51</v>
      </c>
      <c r="E27" s="14"/>
      <c r="F27" s="14"/>
    </row>
    <row r="28" spans="1:6" s="3" customFormat="1" ht="14.1" customHeight="1" x14ac:dyDescent="0.2">
      <c r="A28" s="15"/>
      <c r="B28" s="17"/>
      <c r="C28" s="29"/>
      <c r="D28" s="19"/>
      <c r="E28" s="14"/>
      <c r="F28" s="14"/>
    </row>
    <row r="29" spans="1:6" s="3" customFormat="1" ht="14.1" customHeight="1" x14ac:dyDescent="0.2">
      <c r="A29" s="13" t="s">
        <v>38</v>
      </c>
      <c r="B29" s="41" t="s">
        <v>39</v>
      </c>
      <c r="C29" s="29"/>
      <c r="D29" s="30"/>
      <c r="E29" s="14"/>
      <c r="F29" s="14"/>
    </row>
    <row r="30" spans="1:6" s="3" customFormat="1" ht="14.1" customHeight="1" x14ac:dyDescent="0.2">
      <c r="A30" s="15"/>
      <c r="B30" s="17"/>
      <c r="C30" s="29"/>
      <c r="D30" s="19"/>
      <c r="E30" s="14"/>
      <c r="F30" s="14"/>
    </row>
    <row r="31" spans="1:6" s="3" customFormat="1" ht="14.1" customHeight="1" x14ac:dyDescent="0.2">
      <c r="A31" s="15" t="s">
        <v>40</v>
      </c>
      <c r="B31" s="38" t="s">
        <v>24</v>
      </c>
      <c r="C31" s="29"/>
      <c r="D31" s="19"/>
      <c r="E31" s="16"/>
      <c r="F31" s="16"/>
    </row>
    <row r="32" spans="1:6" s="3" customFormat="1" ht="14.1" customHeight="1" x14ac:dyDescent="0.2">
      <c r="A32" s="15"/>
      <c r="B32" s="38"/>
      <c r="C32" s="29"/>
      <c r="D32" s="19"/>
      <c r="E32" s="16"/>
      <c r="F32" s="16"/>
    </row>
    <row r="33" spans="1:6" s="3" customFormat="1" ht="14.1" customHeight="1" x14ac:dyDescent="0.2">
      <c r="A33" s="15" t="s">
        <v>42</v>
      </c>
      <c r="B33" s="17" t="s">
        <v>41</v>
      </c>
      <c r="C33" s="29" t="s">
        <v>15</v>
      </c>
      <c r="D33" s="30">
        <v>1</v>
      </c>
      <c r="E33" s="14"/>
      <c r="F33" s="14"/>
    </row>
    <row r="34" spans="1:6" s="3" customFormat="1" ht="14.1" customHeight="1" x14ac:dyDescent="0.2">
      <c r="A34" s="15"/>
      <c r="B34" s="35"/>
      <c r="C34" s="29"/>
      <c r="D34" s="30"/>
      <c r="E34" s="16"/>
      <c r="F34" s="16"/>
    </row>
    <row r="35" spans="1:6" s="3" customFormat="1" ht="14.1" customHeight="1" x14ac:dyDescent="0.2">
      <c r="A35" s="15" t="s">
        <v>43</v>
      </c>
      <c r="B35" s="17" t="s">
        <v>28</v>
      </c>
      <c r="C35" s="29"/>
      <c r="D35" s="30"/>
      <c r="E35" s="14"/>
      <c r="F35" s="14"/>
    </row>
    <row r="36" spans="1:6" s="3" customFormat="1" ht="14.1" customHeight="1" x14ac:dyDescent="0.2">
      <c r="A36" s="15"/>
      <c r="B36" s="17"/>
      <c r="C36" s="29"/>
      <c r="D36" s="19"/>
      <c r="E36" s="14"/>
      <c r="F36" s="14"/>
    </row>
    <row r="37" spans="1:6" s="3" customFormat="1" ht="14.1" customHeight="1" x14ac:dyDescent="0.2">
      <c r="A37" s="15" t="s">
        <v>85</v>
      </c>
      <c r="B37" s="17" t="s">
        <v>44</v>
      </c>
      <c r="C37" s="37" t="s">
        <v>14</v>
      </c>
      <c r="D37" s="33">
        <v>2</v>
      </c>
      <c r="E37" s="16"/>
      <c r="F37" s="16"/>
    </row>
    <row r="38" spans="1:6" s="3" customFormat="1" ht="14.1" customHeight="1" x14ac:dyDescent="0.2">
      <c r="A38" s="15"/>
      <c r="B38" s="17"/>
      <c r="C38" s="37"/>
      <c r="D38" s="33"/>
      <c r="E38" s="16"/>
      <c r="F38" s="16"/>
    </row>
    <row r="39" spans="1:6" s="3" customFormat="1" ht="14.1" customHeight="1" x14ac:dyDescent="0.2">
      <c r="A39" s="15" t="s">
        <v>86</v>
      </c>
      <c r="B39" s="17" t="s">
        <v>45</v>
      </c>
      <c r="C39" s="37" t="s">
        <v>14</v>
      </c>
      <c r="D39" s="33">
        <v>39</v>
      </c>
      <c r="E39" s="14"/>
      <c r="F39" s="14"/>
    </row>
    <row r="40" spans="1:6" s="3" customFormat="1" ht="14.1" customHeight="1" x14ac:dyDescent="0.2">
      <c r="A40" s="15"/>
      <c r="B40" s="35"/>
      <c r="C40" s="37"/>
      <c r="D40" s="33"/>
      <c r="E40" s="16"/>
      <c r="F40" s="16"/>
    </row>
    <row r="41" spans="1:6" s="3" customFormat="1" ht="14.1" customHeight="1" x14ac:dyDescent="0.2">
      <c r="A41" s="15" t="s">
        <v>46</v>
      </c>
      <c r="B41" s="18" t="s">
        <v>84</v>
      </c>
      <c r="C41" s="37" t="s">
        <v>15</v>
      </c>
      <c r="D41" s="33">
        <v>1</v>
      </c>
      <c r="E41" s="14"/>
      <c r="F41" s="14"/>
    </row>
    <row r="42" spans="1:6" s="3" customFormat="1" ht="14.1" customHeight="1" x14ac:dyDescent="0.2">
      <c r="A42" s="15"/>
      <c r="B42" s="35"/>
      <c r="C42" s="29"/>
      <c r="D42" s="19"/>
      <c r="E42" s="14"/>
      <c r="F42" s="14"/>
    </row>
    <row r="43" spans="1:6" s="3" customFormat="1" ht="14.1" customHeight="1" x14ac:dyDescent="0.2">
      <c r="A43" s="15" t="s">
        <v>47</v>
      </c>
      <c r="B43" s="38" t="s">
        <v>83</v>
      </c>
      <c r="C43" s="29" t="s">
        <v>14</v>
      </c>
      <c r="D43" s="30">
        <v>5</v>
      </c>
      <c r="E43" s="16"/>
      <c r="F43" s="16"/>
    </row>
    <row r="44" spans="1:6" s="3" customFormat="1" ht="14.1" customHeight="1" x14ac:dyDescent="0.2">
      <c r="A44" s="15"/>
      <c r="B44" s="38"/>
      <c r="C44" s="29"/>
      <c r="D44" s="19"/>
      <c r="E44" s="16"/>
      <c r="F44" s="16"/>
    </row>
    <row r="45" spans="1:6" s="3" customFormat="1" ht="14.1" customHeight="1" x14ac:dyDescent="0.2">
      <c r="A45" s="15" t="s">
        <v>53</v>
      </c>
      <c r="B45" s="18" t="s">
        <v>48</v>
      </c>
      <c r="C45" s="29"/>
      <c r="D45" s="30"/>
      <c r="E45" s="14"/>
      <c r="F45" s="14"/>
    </row>
    <row r="46" spans="1:6" s="3" customFormat="1" ht="14.1" customHeight="1" x14ac:dyDescent="0.2">
      <c r="A46" s="15"/>
      <c r="B46" s="35"/>
      <c r="C46" s="29"/>
      <c r="D46" s="24"/>
      <c r="E46" s="16"/>
      <c r="F46" s="16"/>
    </row>
    <row r="47" spans="1:6" s="3" customFormat="1" ht="14.1" customHeight="1" x14ac:dyDescent="0.2">
      <c r="A47" s="15" t="s">
        <v>54</v>
      </c>
      <c r="B47" s="17" t="s">
        <v>49</v>
      </c>
      <c r="C47" s="29" t="s">
        <v>14</v>
      </c>
      <c r="D47" s="30">
        <v>36</v>
      </c>
      <c r="E47" s="14"/>
      <c r="F47" s="14"/>
    </row>
    <row r="48" spans="1:6" s="3" customFormat="1" ht="14.1" customHeight="1" x14ac:dyDescent="0.2">
      <c r="A48" s="15"/>
      <c r="B48" s="17"/>
      <c r="C48" s="29"/>
      <c r="D48" s="19"/>
      <c r="E48" s="14"/>
      <c r="F48" s="14"/>
    </row>
    <row r="49" spans="1:6" s="3" customFormat="1" ht="14.1" customHeight="1" x14ac:dyDescent="0.2">
      <c r="A49" s="15" t="s">
        <v>55</v>
      </c>
      <c r="B49" s="17" t="s">
        <v>50</v>
      </c>
      <c r="C49" s="29" t="s">
        <v>15</v>
      </c>
      <c r="D49" s="30">
        <v>1</v>
      </c>
      <c r="E49" s="14"/>
      <c r="F49" s="14"/>
    </row>
    <row r="50" spans="1:6" s="3" customFormat="1" ht="14.1" customHeight="1" x14ac:dyDescent="0.2">
      <c r="A50" s="15"/>
      <c r="B50" s="17"/>
      <c r="C50" s="29"/>
      <c r="D50" s="27"/>
      <c r="E50" s="16"/>
      <c r="F50" s="16"/>
    </row>
    <row r="51" spans="1:6" s="3" customFormat="1" ht="14.1" customHeight="1" x14ac:dyDescent="0.2">
      <c r="A51" s="15" t="s">
        <v>52</v>
      </c>
      <c r="B51" s="17" t="s">
        <v>51</v>
      </c>
      <c r="C51" s="29"/>
      <c r="D51" s="33"/>
      <c r="E51" s="16"/>
      <c r="F51" s="16"/>
    </row>
    <row r="52" spans="1:6" s="3" customFormat="1" ht="14.1" customHeight="1" x14ac:dyDescent="0.2">
      <c r="A52" s="15"/>
      <c r="B52" s="17"/>
      <c r="C52" s="29"/>
      <c r="D52" s="19"/>
      <c r="E52" s="16"/>
      <c r="F52" s="16"/>
    </row>
    <row r="53" spans="1:6" s="3" customFormat="1" ht="14.1" customHeight="1" x14ac:dyDescent="0.2">
      <c r="A53" s="15" t="s">
        <v>64</v>
      </c>
      <c r="B53" s="17" t="s">
        <v>56</v>
      </c>
      <c r="C53" s="29" t="s">
        <v>82</v>
      </c>
      <c r="D53" s="30">
        <v>1</v>
      </c>
      <c r="E53" s="16"/>
      <c r="F53" s="16"/>
    </row>
    <row r="54" spans="1:6" s="3" customFormat="1" ht="14.1" customHeight="1" x14ac:dyDescent="0.2">
      <c r="A54" s="15"/>
      <c r="B54" s="17"/>
      <c r="C54" s="29"/>
      <c r="D54" s="19"/>
      <c r="E54" s="14"/>
      <c r="F54" s="14"/>
    </row>
    <row r="55" spans="1:6" s="3" customFormat="1" ht="14.1" customHeight="1" x14ac:dyDescent="0.2">
      <c r="A55" s="15" t="s">
        <v>65</v>
      </c>
      <c r="B55" s="17" t="s">
        <v>57</v>
      </c>
      <c r="C55" s="29" t="s">
        <v>15</v>
      </c>
      <c r="D55" s="30">
        <v>10</v>
      </c>
      <c r="E55" s="14"/>
      <c r="F55" s="14"/>
    </row>
    <row r="56" spans="1:6" s="3" customFormat="1" ht="14.1" customHeight="1" x14ac:dyDescent="0.2">
      <c r="A56" s="15"/>
      <c r="B56" s="17"/>
      <c r="C56" s="29"/>
      <c r="D56" s="19"/>
      <c r="E56" s="14"/>
      <c r="F56" s="14"/>
    </row>
    <row r="57" spans="1:6" s="3" customFormat="1" ht="14.1" customHeight="1" x14ac:dyDescent="0.2">
      <c r="A57" s="15" t="s">
        <v>66</v>
      </c>
      <c r="B57" s="17" t="s">
        <v>58</v>
      </c>
      <c r="C57" s="37"/>
      <c r="D57" s="33"/>
      <c r="E57" s="16"/>
      <c r="F57" s="16"/>
    </row>
    <row r="58" spans="1:6" s="3" customFormat="1" ht="14.1" customHeight="1" x14ac:dyDescent="0.2">
      <c r="A58" s="15"/>
      <c r="B58" s="17"/>
      <c r="C58" s="37"/>
      <c r="D58" s="33"/>
      <c r="E58" s="16"/>
      <c r="F58" s="16"/>
    </row>
    <row r="59" spans="1:6" s="3" customFormat="1" ht="14.1" customHeight="1" x14ac:dyDescent="0.2">
      <c r="A59" s="15" t="s">
        <v>67</v>
      </c>
      <c r="B59" s="17" t="s">
        <v>59</v>
      </c>
      <c r="C59" s="37" t="s">
        <v>15</v>
      </c>
      <c r="D59" s="33">
        <v>14</v>
      </c>
      <c r="E59" s="16"/>
      <c r="F59" s="16"/>
    </row>
    <row r="60" spans="1:6" s="3" customFormat="1" ht="14.1" customHeight="1" x14ac:dyDescent="0.2">
      <c r="A60" s="15"/>
      <c r="B60" s="35"/>
      <c r="C60" s="37"/>
      <c r="D60" s="33"/>
      <c r="E60" s="16"/>
      <c r="F60" s="16"/>
    </row>
    <row r="61" spans="1:6" s="3" customFormat="1" ht="14.1" customHeight="1" x14ac:dyDescent="0.2">
      <c r="A61" s="15" t="s">
        <v>68</v>
      </c>
      <c r="B61" s="18" t="s">
        <v>60</v>
      </c>
      <c r="C61" s="37" t="s">
        <v>15</v>
      </c>
      <c r="D61" s="33">
        <v>1</v>
      </c>
      <c r="E61" s="14"/>
      <c r="F61" s="14"/>
    </row>
    <row r="62" spans="1:6" s="3" customFormat="1" ht="14.1" customHeight="1" x14ac:dyDescent="0.2">
      <c r="A62" s="15"/>
      <c r="B62" s="18"/>
      <c r="C62" s="37"/>
      <c r="D62" s="33"/>
      <c r="E62" s="14"/>
      <c r="F62" s="14"/>
    </row>
    <row r="63" spans="1:6" s="3" customFormat="1" ht="14.1" customHeight="1" x14ac:dyDescent="0.2">
      <c r="A63" s="15" t="s">
        <v>69</v>
      </c>
      <c r="B63" s="18" t="s">
        <v>61</v>
      </c>
      <c r="C63" s="37" t="s">
        <v>15</v>
      </c>
      <c r="D63" s="33">
        <v>1</v>
      </c>
      <c r="E63" s="14"/>
      <c r="F63" s="14"/>
    </row>
    <row r="64" spans="1:6" s="3" customFormat="1" ht="14.1" customHeight="1" x14ac:dyDescent="0.2">
      <c r="A64" s="15"/>
      <c r="B64" s="18"/>
      <c r="C64" s="37"/>
      <c r="D64" s="33"/>
      <c r="E64" s="14"/>
      <c r="F64" s="14"/>
    </row>
    <row r="65" spans="1:6" s="3" customFormat="1" ht="14.1" customHeight="1" x14ac:dyDescent="0.2">
      <c r="A65" s="15" t="s">
        <v>70</v>
      </c>
      <c r="B65" s="18" t="s">
        <v>62</v>
      </c>
      <c r="C65" s="37" t="s">
        <v>15</v>
      </c>
      <c r="D65" s="33">
        <v>5</v>
      </c>
      <c r="E65" s="14"/>
      <c r="F65" s="14"/>
    </row>
    <row r="66" spans="1:6" s="3" customFormat="1" ht="14.1" customHeight="1" x14ac:dyDescent="0.2">
      <c r="A66" s="15"/>
      <c r="B66" s="35"/>
      <c r="C66" s="29"/>
      <c r="D66" s="19"/>
      <c r="E66" s="14"/>
      <c r="F66" s="14"/>
    </row>
    <row r="67" spans="1:6" s="3" customFormat="1" ht="14.1" customHeight="1" x14ac:dyDescent="0.2">
      <c r="A67" s="15" t="s">
        <v>71</v>
      </c>
      <c r="B67" s="18" t="s">
        <v>63</v>
      </c>
      <c r="C67" s="37" t="s">
        <v>15</v>
      </c>
      <c r="D67" s="33">
        <v>1</v>
      </c>
      <c r="E67" s="14"/>
      <c r="F67" s="14"/>
    </row>
    <row r="68" spans="1:6" s="3" customFormat="1" ht="14.1" customHeight="1" x14ac:dyDescent="0.2">
      <c r="A68" s="15"/>
      <c r="B68" s="35"/>
      <c r="C68" s="29"/>
      <c r="D68" s="19"/>
      <c r="E68" s="14"/>
      <c r="F68" s="14"/>
    </row>
    <row r="69" spans="1:6" s="3" customFormat="1" ht="14.1" customHeight="1" x14ac:dyDescent="0.2">
      <c r="A69" s="13" t="s">
        <v>72</v>
      </c>
      <c r="B69" s="39" t="s">
        <v>73</v>
      </c>
      <c r="C69" s="29"/>
      <c r="D69" s="19"/>
      <c r="E69" s="14"/>
      <c r="F69" s="14"/>
    </row>
    <row r="70" spans="1:6" s="3" customFormat="1" ht="14.1" customHeight="1" x14ac:dyDescent="0.2">
      <c r="A70" s="15"/>
      <c r="B70" s="35"/>
      <c r="C70" s="29"/>
      <c r="D70" s="19"/>
      <c r="E70" s="16"/>
      <c r="F70" s="16"/>
    </row>
    <row r="71" spans="1:6" s="3" customFormat="1" ht="14.1" customHeight="1" x14ac:dyDescent="0.2">
      <c r="A71" s="42" t="s">
        <v>80</v>
      </c>
      <c r="B71" s="18" t="s">
        <v>74</v>
      </c>
      <c r="C71" s="29"/>
      <c r="D71" s="30"/>
      <c r="E71" s="14"/>
      <c r="F71" s="14"/>
    </row>
    <row r="72" spans="1:6" s="3" customFormat="1" ht="14.1" customHeight="1" x14ac:dyDescent="0.2">
      <c r="A72" s="42"/>
      <c r="B72" s="18"/>
      <c r="C72" s="29"/>
      <c r="D72" s="30"/>
      <c r="E72" s="16"/>
      <c r="F72" s="16"/>
    </row>
    <row r="73" spans="1:6" s="3" customFormat="1" ht="14.1" customHeight="1" x14ac:dyDescent="0.2">
      <c r="A73" s="42" t="s">
        <v>81</v>
      </c>
      <c r="B73" s="18" t="s">
        <v>75</v>
      </c>
      <c r="C73" s="29" t="s">
        <v>15</v>
      </c>
      <c r="D73" s="30">
        <v>1</v>
      </c>
      <c r="E73" s="14"/>
      <c r="F73" s="14"/>
    </row>
    <row r="74" spans="1:6" s="3" customFormat="1" ht="14.1" customHeight="1" x14ac:dyDescent="0.2">
      <c r="A74" s="42"/>
      <c r="B74" s="18"/>
      <c r="C74" s="29"/>
      <c r="D74" s="30"/>
      <c r="E74" s="16"/>
      <c r="F74" s="16"/>
    </row>
    <row r="75" spans="1:6" s="3" customFormat="1" ht="14.1" customHeight="1" x14ac:dyDescent="0.2">
      <c r="A75" s="42" t="s">
        <v>79</v>
      </c>
      <c r="B75" s="18" t="s">
        <v>28</v>
      </c>
      <c r="C75" s="29"/>
      <c r="D75" s="30"/>
      <c r="E75" s="14"/>
      <c r="F75" s="14"/>
    </row>
    <row r="76" spans="1:6" s="3" customFormat="1" ht="14.1" customHeight="1" x14ac:dyDescent="0.2">
      <c r="A76" s="42"/>
      <c r="B76" s="18"/>
      <c r="C76" s="29"/>
      <c r="D76" s="30"/>
      <c r="E76" s="16"/>
      <c r="F76" s="16"/>
    </row>
    <row r="77" spans="1:6" s="3" customFormat="1" ht="14.1" customHeight="1" x14ac:dyDescent="0.2">
      <c r="A77" s="42" t="s">
        <v>78</v>
      </c>
      <c r="B77" s="18" t="s">
        <v>32</v>
      </c>
      <c r="C77" s="29" t="s">
        <v>14</v>
      </c>
      <c r="D77" s="30">
        <v>4</v>
      </c>
      <c r="E77" s="16"/>
      <c r="F77" s="16"/>
    </row>
    <row r="78" spans="1:6" s="3" customFormat="1" ht="14.1" customHeight="1" x14ac:dyDescent="0.2">
      <c r="A78" s="42"/>
      <c r="B78" s="18"/>
      <c r="C78" s="29"/>
      <c r="D78" s="30"/>
      <c r="E78" s="16"/>
      <c r="F78" s="16"/>
    </row>
    <row r="79" spans="1:6" s="3" customFormat="1" ht="14.1" customHeight="1" x14ac:dyDescent="0.2">
      <c r="A79" s="42" t="s">
        <v>77</v>
      </c>
      <c r="B79" s="18" t="s">
        <v>33</v>
      </c>
      <c r="C79" s="29" t="s">
        <v>14</v>
      </c>
      <c r="D79" s="30">
        <v>3</v>
      </c>
      <c r="E79" s="14"/>
      <c r="F79" s="14"/>
    </row>
    <row r="80" spans="1:6" s="3" customFormat="1" ht="14.1" customHeight="1" x14ac:dyDescent="0.2">
      <c r="A80" s="42"/>
      <c r="B80" s="18"/>
      <c r="C80" s="29"/>
      <c r="D80" s="19"/>
      <c r="E80" s="16"/>
      <c r="F80" s="16"/>
    </row>
    <row r="81" spans="1:6" s="3" customFormat="1" ht="14.1" customHeight="1" x14ac:dyDescent="0.2">
      <c r="A81" s="42" t="s">
        <v>76</v>
      </c>
      <c r="B81" s="18" t="s">
        <v>34</v>
      </c>
      <c r="C81" s="37" t="s">
        <v>14</v>
      </c>
      <c r="D81" s="33">
        <v>18</v>
      </c>
      <c r="E81" s="14"/>
      <c r="F81" s="14"/>
    </row>
    <row r="82" spans="1:6" s="3" customFormat="1" ht="14.1" customHeight="1" x14ac:dyDescent="0.2">
      <c r="A82" s="40"/>
      <c r="B82" s="18"/>
      <c r="C82" s="29"/>
      <c r="D82" s="33"/>
      <c r="E82" s="14"/>
      <c r="F82" s="14"/>
    </row>
    <row r="83" spans="1:6" s="3" customFormat="1" ht="15" x14ac:dyDescent="0.2">
      <c r="A83" s="7"/>
      <c r="B83" s="7"/>
      <c r="C83" s="46"/>
      <c r="D83" s="25"/>
      <c r="E83" s="8"/>
      <c r="F83" s="8"/>
    </row>
    <row r="84" spans="1:6" s="3" customFormat="1" ht="15" customHeight="1" x14ac:dyDescent="0.2">
      <c r="A84" s="9"/>
      <c r="B84" s="56" t="s">
        <v>9</v>
      </c>
      <c r="C84" s="56"/>
      <c r="D84" s="56"/>
      <c r="E84" s="56"/>
      <c r="F84" s="10" t="s">
        <v>9</v>
      </c>
    </row>
    <row r="85" spans="1:6" s="3" customFormat="1" ht="15" customHeight="1" x14ac:dyDescent="0.2">
      <c r="A85" s="58" t="s">
        <v>13</v>
      </c>
      <c r="B85" s="58"/>
      <c r="C85" s="56" t="s">
        <v>11</v>
      </c>
      <c r="D85" s="56"/>
      <c r="E85" s="56"/>
      <c r="F85" s="10">
        <f>SUM(F10:F82)</f>
        <v>0</v>
      </c>
    </row>
    <row r="86" spans="1:6" s="3" customFormat="1" ht="15" customHeight="1" x14ac:dyDescent="0.2">
      <c r="A86" s="58" t="s">
        <v>19</v>
      </c>
      <c r="B86" s="58"/>
      <c r="C86" s="56" t="s">
        <v>10</v>
      </c>
      <c r="D86" s="56"/>
      <c r="E86" s="56"/>
      <c r="F86" s="10">
        <f>F87-F85</f>
        <v>0</v>
      </c>
    </row>
    <row r="87" spans="1:6" s="3" customFormat="1" ht="15" customHeight="1" x14ac:dyDescent="0.2">
      <c r="A87" s="58" t="s">
        <v>9</v>
      </c>
      <c r="B87" s="58"/>
      <c r="C87" s="56" t="s">
        <v>12</v>
      </c>
      <c r="D87" s="56"/>
      <c r="E87" s="56"/>
      <c r="F87" s="10">
        <f>F85*1.2</f>
        <v>0</v>
      </c>
    </row>
    <row r="88" spans="1:6" s="3" customFormat="1" ht="15" customHeight="1" x14ac:dyDescent="0.2">
      <c r="A88" s="58" t="s">
        <v>9</v>
      </c>
      <c r="B88" s="58"/>
      <c r="C88" s="56" t="s">
        <v>9</v>
      </c>
      <c r="D88" s="56"/>
      <c r="E88" s="56"/>
      <c r="F88" s="10" t="s">
        <v>9</v>
      </c>
    </row>
  </sheetData>
  <mergeCells count="18">
    <mergeCell ref="A88:B88"/>
    <mergeCell ref="C88:E88"/>
    <mergeCell ref="D3:F5"/>
    <mergeCell ref="A85:B85"/>
    <mergeCell ref="C85:E85"/>
    <mergeCell ref="A86:B86"/>
    <mergeCell ref="C86:E86"/>
    <mergeCell ref="A87:B87"/>
    <mergeCell ref="C87:E87"/>
    <mergeCell ref="A4:B4"/>
    <mergeCell ref="A5:B5"/>
    <mergeCell ref="A7:F7"/>
    <mergeCell ref="B84:E84"/>
    <mergeCell ref="A1:B1"/>
    <mergeCell ref="D1:F1"/>
    <mergeCell ref="A2:B2"/>
    <mergeCell ref="D2:F2"/>
    <mergeCell ref="A3:B3"/>
  </mergeCells>
  <phoneticPr fontId="6" type="noConversion"/>
  <pageMargins left="0.74803149606299213" right="0.74803149606299213" top="0.39370078740157483" bottom="0" header="0.51181102362204722" footer="0.51181102362204722"/>
  <pageSetup paperSize="9" scale="49" orientation="portrait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Lauriane</dc:creator>
  <cp:lastModifiedBy>Lauriane Michel</cp:lastModifiedBy>
  <cp:lastPrinted>2023-03-16T13:01:46Z</cp:lastPrinted>
  <dcterms:created xsi:type="dcterms:W3CDTF">2016-07-28T20:44:14Z</dcterms:created>
  <dcterms:modified xsi:type="dcterms:W3CDTF">2026-02-18T18:19:59Z</dcterms:modified>
</cp:coreProperties>
</file>